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770" windowHeight="8385"/>
  </bookViews>
  <sheets>
    <sheet name="白灰" sheetId="1" r:id="rId1"/>
  </sheets>
  <calcPr calcId="125725"/>
</workbook>
</file>

<file path=xl/calcChain.xml><?xml version="1.0" encoding="utf-8"?>
<calcChain xmlns="http://schemas.openxmlformats.org/spreadsheetml/2006/main">
  <c r="E8" i="1"/>
  <c r="E7"/>
  <c r="E6"/>
  <c r="E5"/>
</calcChain>
</file>

<file path=xl/sharedStrings.xml><?xml version="1.0" encoding="utf-8"?>
<sst xmlns="http://schemas.openxmlformats.org/spreadsheetml/2006/main" count="25" uniqueCount="21">
  <si>
    <t>序号</t>
  </si>
  <si>
    <t>招标内容</t>
  </si>
  <si>
    <t>规格型号</t>
  </si>
  <si>
    <t>单位</t>
  </si>
  <si>
    <t>数量</t>
  </si>
  <si>
    <t>毛石</t>
  </si>
  <si>
    <t>T</t>
  </si>
  <si>
    <t>熟石灰</t>
  </si>
  <si>
    <t>雨水管道回填用石屑</t>
  </si>
  <si>
    <t>雨水管道回填用石粉</t>
  </si>
  <si>
    <t>雨水管道回填用水泥</t>
  </si>
  <si>
    <t xml:space="preserve">大 宗 材 料 采 购 清 单 </t>
    <phoneticPr fontId="6" type="noConversion"/>
  </si>
  <si>
    <t xml:space="preserve">项目名称：德州市岔河滨河西路贯通工程                         单位名称：德州市岔河滨河西路贯通工程项目部              </t>
    <phoneticPr fontId="6" type="noConversion"/>
  </si>
  <si>
    <t>备注</t>
    <phoneticPr fontId="6" type="noConversion"/>
  </si>
  <si>
    <t>15cm-30cm</t>
    <phoneticPr fontId="6" type="noConversion"/>
  </si>
  <si>
    <t>三级及以上熟灰，散装</t>
    <phoneticPr fontId="6" type="noConversion"/>
  </si>
  <si>
    <t>袋装32.5</t>
    <phoneticPr fontId="6" type="noConversion"/>
  </si>
  <si>
    <t>矿渣硅酸盐或复合硅酸盐</t>
    <phoneticPr fontId="6" type="noConversion"/>
  </si>
  <si>
    <t>投标单价（元）</t>
    <phoneticPr fontId="6" type="noConversion"/>
  </si>
  <si>
    <t>投标合价   （万元）</t>
    <phoneticPr fontId="6" type="noConversion"/>
  </si>
  <si>
    <t>合计（含税）（元）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</si>
</sst>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Tahoma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b/>
      <sz val="24"/>
      <color theme="1"/>
      <name val="仿宋_GB2312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"/>
  <sheetViews>
    <sheetView tabSelected="1" workbookViewId="0">
      <selection activeCell="D15" sqref="D15"/>
    </sheetView>
  </sheetViews>
  <sheetFormatPr defaultColWidth="9" defaultRowHeight="14.25"/>
  <cols>
    <col min="1" max="1" width="6.75" style="1" customWidth="1"/>
    <col min="2" max="2" width="25.875" style="2" customWidth="1"/>
    <col min="3" max="3" width="15.875" style="2" customWidth="1"/>
    <col min="4" max="7" width="12.125" style="2" customWidth="1"/>
    <col min="8" max="8" width="23" style="2" customWidth="1"/>
    <col min="9" max="9" width="9" style="2"/>
    <col min="10" max="10" width="16.25" style="2" customWidth="1"/>
    <col min="11" max="16384" width="9" style="2"/>
  </cols>
  <sheetData>
    <row r="2" spans="1:8" ht="31.5">
      <c r="A2" s="9" t="s">
        <v>11</v>
      </c>
      <c r="B2" s="10"/>
      <c r="C2" s="10"/>
      <c r="D2" s="10"/>
      <c r="E2" s="10"/>
      <c r="F2" s="10"/>
      <c r="G2" s="10"/>
      <c r="H2" s="10"/>
    </row>
    <row r="3" spans="1:8" ht="30" customHeight="1">
      <c r="A3" s="11" t="s">
        <v>12</v>
      </c>
      <c r="B3" s="11"/>
      <c r="C3" s="11"/>
      <c r="D3" s="11"/>
      <c r="E3" s="11"/>
      <c r="F3" s="11"/>
      <c r="G3" s="11"/>
      <c r="H3" s="11"/>
    </row>
    <row r="4" spans="1:8" ht="30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18</v>
      </c>
      <c r="G4" s="3" t="s">
        <v>19</v>
      </c>
      <c r="H4" s="3" t="s">
        <v>13</v>
      </c>
    </row>
    <row r="5" spans="1:8" ht="30" customHeight="1">
      <c r="A5" s="4">
        <v>1</v>
      </c>
      <c r="B5" s="3" t="s">
        <v>5</v>
      </c>
      <c r="C5" s="3" t="s">
        <v>14</v>
      </c>
      <c r="D5" s="5" t="s">
        <v>6</v>
      </c>
      <c r="E5" s="6">
        <f>((180-70)*(2.5+3.5+1.5+7.5+7.75)+(530-180)*30+(650-530+100)*(2.5+3.5+1.5+7.5+7.75))*0.4*1.5</f>
        <v>10804.5</v>
      </c>
      <c r="F5" s="7"/>
      <c r="G5" s="7"/>
      <c r="H5" s="4"/>
    </row>
    <row r="6" spans="1:8" ht="30" customHeight="1">
      <c r="A6" s="4">
        <v>2</v>
      </c>
      <c r="B6" s="3" t="s">
        <v>7</v>
      </c>
      <c r="C6" s="3" t="s">
        <v>15</v>
      </c>
      <c r="D6" s="3" t="s">
        <v>6</v>
      </c>
      <c r="E6" s="7">
        <f>(0.11*0.4*((650-90)*15+((180-90)+(640-520))*0.25)+0.14*0.4*((650-90)*15+((180-90)+(640-520))*0.25+(3.5+2.5)*(750+(520-180))))*1.3</f>
        <v>1574.9370000000004</v>
      </c>
      <c r="F6" s="7"/>
      <c r="G6" s="7"/>
      <c r="H6" s="4"/>
    </row>
    <row r="7" spans="1:8" ht="30" customHeight="1">
      <c r="A7" s="4">
        <v>3</v>
      </c>
      <c r="B7" s="3" t="s">
        <v>8</v>
      </c>
      <c r="C7" s="3"/>
      <c r="D7" s="3" t="s">
        <v>6</v>
      </c>
      <c r="E7" s="7">
        <f>(1265*((2.03+2.6)*0.86/2-3.14*0.36*0.36/2)+100*((1.47+1.96)*0.74/2-3.14*0.24*0.24/2))*0.5*2*1.02</f>
        <v>2426.5424843999995</v>
      </c>
      <c r="F7" s="7"/>
      <c r="G7" s="7"/>
      <c r="H7" s="4"/>
    </row>
    <row r="8" spans="1:8" ht="30" customHeight="1">
      <c r="A8" s="4">
        <v>4</v>
      </c>
      <c r="B8" s="3" t="s">
        <v>9</v>
      </c>
      <c r="C8" s="3"/>
      <c r="D8" s="3" t="s">
        <v>6</v>
      </c>
      <c r="E8" s="7">
        <f>(1265*((2.03+2.6)*0.86/2-3.14*0.36*0.36/2)+100*((1.47+1.96)*0.74/2-3.14*0.24*0.24/2))*0.47*2*1.02</f>
        <v>2280.9499353359997</v>
      </c>
      <c r="F8" s="7"/>
      <c r="G8" s="7"/>
      <c r="H8" s="4"/>
    </row>
    <row r="9" spans="1:8" ht="30" customHeight="1">
      <c r="A9" s="4">
        <v>5</v>
      </c>
      <c r="B9" s="3" t="s">
        <v>10</v>
      </c>
      <c r="C9" s="4" t="s">
        <v>16</v>
      </c>
      <c r="D9" s="4" t="s">
        <v>6</v>
      </c>
      <c r="E9" s="7">
        <v>150</v>
      </c>
      <c r="F9" s="7"/>
      <c r="G9" s="7"/>
      <c r="H9" s="4" t="s">
        <v>17</v>
      </c>
    </row>
    <row r="10" spans="1:8" ht="30" customHeight="1">
      <c r="A10" s="4">
        <v>6</v>
      </c>
      <c r="B10" s="8" t="s">
        <v>20</v>
      </c>
      <c r="C10" s="8"/>
      <c r="D10" s="8"/>
      <c r="E10" s="8"/>
      <c r="F10" s="8"/>
      <c r="G10" s="7"/>
      <c r="H10" s="7"/>
    </row>
  </sheetData>
  <mergeCells count="2">
    <mergeCell ref="A2:H2"/>
    <mergeCell ref="A3:H3"/>
  </mergeCells>
  <phoneticPr fontId="6" type="noConversion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GONGSUN</cp:lastModifiedBy>
  <cp:lastPrinted>2019-02-28T07:51:00Z</cp:lastPrinted>
  <dcterms:created xsi:type="dcterms:W3CDTF">2008-09-11T17:22:00Z</dcterms:created>
  <dcterms:modified xsi:type="dcterms:W3CDTF">2019-11-15T08:04:48Z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