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905" windowHeight="7560" tabRatio="794"/>
  </bookViews>
  <sheets>
    <sheet name="管廊工程工程量" sheetId="1" r:id="rId1"/>
  </sheets>
  <definedNames>
    <definedName name="_xlnm.Print_Area" localSheetId="0">管廊工程工程量!$A$1:$H$81</definedName>
    <definedName name="_xlnm.Print_Area">#REF!</definedName>
    <definedName name="_xlnm.Print_Titles" localSheetId="0">管廊工程工程量!$1:$4</definedName>
    <definedName name="UFPrn20190706085738">#REF!</definedName>
  </definedNames>
  <calcPr calcId="125725"/>
</workbook>
</file>

<file path=xl/calcChain.xml><?xml version="1.0" encoding="utf-8"?>
<calcChain xmlns="http://schemas.openxmlformats.org/spreadsheetml/2006/main">
  <c r="E73" i="1"/>
  <c r="E62"/>
  <c r="E48"/>
  <c r="E25"/>
  <c r="E32"/>
  <c r="E31"/>
  <c r="E61"/>
  <c r="E60"/>
  <c r="E59"/>
  <c r="E58"/>
  <c r="E10"/>
  <c r="E9"/>
  <c r="E76"/>
  <c r="E75"/>
  <c r="E74"/>
  <c r="E57"/>
  <c r="E56"/>
  <c r="E55"/>
  <c r="E54"/>
  <c r="E11"/>
  <c r="E7"/>
  <c r="E8"/>
  <c r="E6"/>
  <c r="E67"/>
  <c r="E39"/>
  <c r="E26"/>
  <c r="G79"/>
  <c r="E33"/>
  <c r="E18"/>
  <c r="E16"/>
  <c r="E47"/>
  <c r="E46"/>
  <c r="E29"/>
  <c r="E30"/>
  <c r="E66"/>
  <c r="E45"/>
  <c r="E43"/>
  <c r="E27"/>
  <c r="E24"/>
</calcChain>
</file>

<file path=xl/sharedStrings.xml><?xml version="1.0" encoding="utf-8"?>
<sst xmlns="http://schemas.openxmlformats.org/spreadsheetml/2006/main" count="296" uniqueCount="172">
  <si>
    <t>序号</t>
  </si>
  <si>
    <t>项目编码</t>
  </si>
  <si>
    <t>项目名称
项目特征</t>
  </si>
  <si>
    <t>计量
单位</t>
  </si>
  <si>
    <t>工程量</t>
  </si>
  <si>
    <t>m3</t>
  </si>
  <si>
    <t>040303001002</t>
  </si>
  <si>
    <t>混凝土垫层
1.混凝土强度等级:C15商砼
2.厚度：10cm</t>
  </si>
  <si>
    <t>含泵送模板等不含商混</t>
  </si>
  <si>
    <t>040303019002</t>
  </si>
  <si>
    <t>C30细石商砼找平层
1.混凝土强度等级:C30细石商砼找平层
2.厚度:5cm</t>
  </si>
  <si>
    <t>m2</t>
  </si>
  <si>
    <t>040305001003</t>
  </si>
  <si>
    <t>垫层
1.材料品种、规格:毛石灌浆
2.厚度:30cm</t>
  </si>
  <si>
    <t>040306003002</t>
  </si>
  <si>
    <t>040901001003</t>
  </si>
  <si>
    <t>t</t>
  </si>
  <si>
    <t>040901009002</t>
  </si>
  <si>
    <t>预埋铁件
1.材料种类:Q235B钢
2.材料规格:具体详见图纸设计,含钢板及预埋筋</t>
  </si>
  <si>
    <t>崇德七大道交叉口</t>
  </si>
  <si>
    <t>m</t>
  </si>
  <si>
    <t>040303001006</t>
  </si>
  <si>
    <t>混凝土垫层
1.混凝土强度等级:C20商砼</t>
  </si>
  <si>
    <t>040303019006</t>
  </si>
  <si>
    <t>040305001007</t>
  </si>
  <si>
    <t>040306003006</t>
  </si>
  <si>
    <t>040309001002</t>
  </si>
  <si>
    <t>金属栏杆
1.栏杆材质、规格:不锈钢栏杆，详见设计</t>
  </si>
  <si>
    <t>040901001014</t>
  </si>
  <si>
    <t>040901009006</t>
  </si>
  <si>
    <t>0.120</t>
  </si>
  <si>
    <t>04B003</t>
  </si>
  <si>
    <t>个</t>
  </si>
  <si>
    <t>04B004</t>
  </si>
  <si>
    <t>钢爬梯
1.做法参照图集15J401中T506型</t>
  </si>
  <si>
    <t>0.320</t>
  </si>
  <si>
    <t>加深段A型电力出线口</t>
  </si>
  <si>
    <t>040303015011</t>
  </si>
  <si>
    <t>混凝土墙身
1.混凝土强度等级:C35抗渗商品砼
2.工程抗渗等级:P8</t>
  </si>
  <si>
    <t>040601028021</t>
  </si>
  <si>
    <t>柔性防水、防腐
1.工艺要求:卷材防水
2.材料品种、规格:1.5mm厚自粘聚合物改性沥青防水卷材(无胎)</t>
  </si>
  <si>
    <t>不含卷材</t>
  </si>
  <si>
    <t>040601028022</t>
  </si>
  <si>
    <t>柔性防水、防腐
1.工艺要求:防水涂料
2.材料品种、规格:1.5mm厚聚氨酯防水涂料</t>
  </si>
  <si>
    <t>不含涂料</t>
  </si>
  <si>
    <t>040901001055</t>
  </si>
  <si>
    <t>040901009016</t>
  </si>
  <si>
    <t>预埋铁件
1.材料种类:Q235B钢板
2.材料规格:6cm厚钢板</t>
  </si>
  <si>
    <t/>
  </si>
  <si>
    <t>加深段集水坑</t>
  </si>
  <si>
    <t>040303001007</t>
  </si>
  <si>
    <t>混凝土垫层（含填充砼）
1.混凝土强度等级:C15商砼
2.厚度：10cm</t>
  </si>
  <si>
    <t>040303015013</t>
  </si>
  <si>
    <t>040601028025</t>
  </si>
  <si>
    <t>040601028026</t>
  </si>
  <si>
    <t>040901001062</t>
  </si>
  <si>
    <t>加深段综合舱吊装口兼逃生口</t>
  </si>
  <si>
    <t>7.8m</t>
  </si>
  <si>
    <t>040303015014</t>
  </si>
  <si>
    <t>040309001009</t>
  </si>
  <si>
    <t>金属栏杆
1.栏杆材质、规格:不锈钢栏杆，详见设计
2.图集：15J403-1中PB5</t>
  </si>
  <si>
    <t>040601028027</t>
  </si>
  <si>
    <t>040601028028</t>
  </si>
  <si>
    <t>040901001066</t>
  </si>
  <si>
    <t>040901009018</t>
  </si>
  <si>
    <t>04B015</t>
  </si>
  <si>
    <t>钢梯1
1.图集：参照图集15J401中T5 06型，见图集A28~A29，L 100×63×10,详见图纸</t>
  </si>
  <si>
    <t>04B016</t>
  </si>
  <si>
    <t>钢梯2
1.图集：参照图集15J401中T5 06型，见图集A28~A29，L 100×63×10,需安装扶手钢管，详见图纸</t>
  </si>
  <si>
    <t>04B017</t>
  </si>
  <si>
    <t>加深段进风、排风口</t>
  </si>
  <si>
    <t>6.5m</t>
  </si>
  <si>
    <t>040303015017</t>
  </si>
  <si>
    <t>040601028033</t>
  </si>
  <si>
    <t>040601028034</t>
  </si>
  <si>
    <t>040901001078</t>
  </si>
  <si>
    <t>040901009021</t>
  </si>
  <si>
    <t>04B021</t>
  </si>
  <si>
    <t>04B022</t>
  </si>
  <si>
    <t>04B023</t>
  </si>
  <si>
    <t>伸缩缝</t>
  </si>
  <si>
    <t>040402017001</t>
  </si>
  <si>
    <t>变形缝一
1.类别:可卸式
2.材料品种、规格:橡胶止水带
3.工艺要求:详见图纸，变形缝大样图一，不含卷材防水</t>
  </si>
  <si>
    <t>包含止水带安装费、场内运输费、安装辅材。不含止水带主材费</t>
  </si>
  <si>
    <t>040402017002</t>
  </si>
  <si>
    <t>变形缝二
1.类别:可卸式
2.材料品种、规格:橡胶止水带
3.工艺要求:详见图纸，变形缝大样图二，不含卷材防水</t>
  </si>
  <si>
    <t>040402017003</t>
  </si>
  <si>
    <t>变形缝三
1.类别:可卸式
2.材料品种、规格:橡胶止水带
3.工艺要求:详见图纸，变形缝大样图三，不含卷材防水</t>
  </si>
  <si>
    <t>010903005001</t>
  </si>
  <si>
    <t>止水带
1.材质:综合管廊施工缝镀锌钢板止水带</t>
  </si>
  <si>
    <t>包含止水钢板安装费、安装辅材、场内倒运及腻子型膨胀条材料费安装费。包含止水钢板主材材料费</t>
  </si>
  <si>
    <t>040402019005</t>
  </si>
  <si>
    <t>防水层
1.材料品种、规格:C20细石商砼
2.部位:综合管廊</t>
  </si>
  <si>
    <t>040402019006</t>
  </si>
  <si>
    <t>防水层
1.材料品种、规格:3cm厚挤塑型聚苯乙烯泡沫板
2.部位:综合管廊</t>
  </si>
  <si>
    <t>包含泡沫板施工费、材料费、场内运输费</t>
  </si>
  <si>
    <t>040601028038</t>
  </si>
  <si>
    <t>040601028039</t>
  </si>
  <si>
    <t>040601028040</t>
  </si>
  <si>
    <t>柔性防水、防腐
1.工艺要求:卷材防水
2.材料品种、规格:厚4mm自粘聚合物改性沥青防水卷材</t>
  </si>
  <si>
    <t>防火墙</t>
  </si>
  <si>
    <t>010802003003</t>
  </si>
  <si>
    <t>钢质防火门
1.门框、扇材质:钢防火门GFM-0924(甲)，参见工艺设计图
2.防火等级:甲级
3.其他:报价含门预埋件</t>
  </si>
  <si>
    <t>040305004001</t>
  </si>
  <si>
    <t>砖砌体
1.部位:防火墙
2.材料品种、规格:MU10实心耐火砖
3.砌筑砂浆强度等级:M10耐火水泥砂浆
4.抹灰砂浆: 1:2水泥砂浆20厚
5.报价包含阻火包或防火泥</t>
  </si>
  <si>
    <t>040901001085</t>
  </si>
  <si>
    <t>现浇构件钢筋
1.马登及拉结钢筋HRB400</t>
  </si>
  <si>
    <t>040901009023</t>
  </si>
  <si>
    <t>封堵及支墩</t>
  </si>
  <si>
    <t>040305004004</t>
  </si>
  <si>
    <t>砖砌体
1.砂浆等级：M7.5水泥砂浆砌筑
2.砌体规格：240mm*115mm*53mm灰砂砖
3.部位：廊端封堵</t>
  </si>
  <si>
    <t>040406004001</t>
  </si>
  <si>
    <t>混凝土墙
1.类别、部位:综合管廊端头封堵
2.混凝土强度等级:C35防水钢筋砼
3.其他:含钢筋制作、安装、模板等</t>
  </si>
  <si>
    <t>含施工泵送模板等不含商混</t>
  </si>
  <si>
    <t>040503002001</t>
  </si>
  <si>
    <t>混凝土支墩
1.混凝土强度等级:C35商砼
2.位置:给水管道基础
3.做法:参见图集07MS101-3-57</t>
  </si>
  <si>
    <t>措施项</t>
  </si>
  <si>
    <t>04B026</t>
  </si>
  <si>
    <t>040302008003</t>
  </si>
  <si>
    <t>喷射混凝土
1.部位:管廊开挖沟槽
2.厚度:10cm
3.材料种类:喷锚支护
4.混凝土类别、强度等级:C20
5.挂网，土钉Φ25</t>
  </si>
  <si>
    <t>040501018002</t>
  </si>
  <si>
    <t>砖砌截水排水沟
1.0.3m*0.3m标准排水砖沟（240mm墙）
2.M7.5砂浆，砖用MU30普通烧结砖
3.沟内测及底面用M7.5预拌水泥砂浆抹面</t>
  </si>
  <si>
    <t>041107001001</t>
  </si>
  <si>
    <t>成井
1.成井方式:钻孔
2.井（滤）管类型、直径:无砂滤水管，孔径D300
3.包含工作坑、泥浆处理、填砂及降水井拆除封堵等附属工作。</t>
  </si>
  <si>
    <t>041107002001</t>
  </si>
  <si>
    <t>台班</t>
  </si>
  <si>
    <t>保护清理、喷锚支护、挂网等全部工作内容</t>
    <phoneticPr fontId="3" type="noConversion"/>
  </si>
  <si>
    <t>包含井盖板价格等全部工作内容</t>
    <phoneticPr fontId="3" type="noConversion"/>
  </si>
  <si>
    <t>包含钢爬梯价格等全部工作内容</t>
    <phoneticPr fontId="3" type="noConversion"/>
  </si>
  <si>
    <t>包含百合窗价格等全部工作内容</t>
    <phoneticPr fontId="3" type="noConversion"/>
  </si>
  <si>
    <t>包含主材价格全部施工内容</t>
    <phoneticPr fontId="3" type="noConversion"/>
  </si>
  <si>
    <t>包含电费、水泵等全部工作内容</t>
    <phoneticPr fontId="3" type="noConversion"/>
  </si>
  <si>
    <t>工程名称：综合管廊工程</t>
    <phoneticPr fontId="3" type="noConversion"/>
  </si>
  <si>
    <t>含泵送模板和毛石灌浆</t>
    <phoneticPr fontId="3" type="noConversion"/>
  </si>
  <si>
    <t>单价（元）</t>
    <phoneticPr fontId="3" type="noConversion"/>
  </si>
  <si>
    <t>合价（元）</t>
    <phoneticPr fontId="3" type="noConversion"/>
  </si>
  <si>
    <t>备注</t>
    <phoneticPr fontId="3" type="noConversion"/>
  </si>
  <si>
    <t xml:space="preserve">钢筋砼底板、侧墙、顶板
1.混凝土强度等级:C35商砼
2.混凝土抗渗要求:P8抗渗抗裂剂
</t>
    <phoneticPr fontId="3" type="noConversion"/>
  </si>
  <si>
    <t>现浇构件钢筋
1.钢筋种类及规格：螺纹钢筋HRB400</t>
    <phoneticPr fontId="3" type="noConversion"/>
  </si>
  <si>
    <t xml:space="preserve">钢筋砼底板、侧墙、顶板
1.混凝土强度等级:C40商砼
2.混凝土抗渗要求:P8抗渗抗裂剂
</t>
    <phoneticPr fontId="3" type="noConversion"/>
  </si>
  <si>
    <t>现浇构件钢筋
1.钢筋种类:钢筋综合</t>
    <phoneticPr fontId="3" type="noConversion"/>
  </si>
  <si>
    <t>现浇构件钢筋
1.钢筋种类:螺纹钢筋HRB400</t>
    <phoneticPr fontId="3" type="noConversion"/>
  </si>
  <si>
    <t>铝合金防雨百合窗(含钢网)</t>
    <phoneticPr fontId="3" type="noConversion"/>
  </si>
  <si>
    <t>井点降水
1.机械规格型号:1.1KW/寸
2.部位:成井</t>
    <phoneticPr fontId="3" type="noConversion"/>
  </si>
  <si>
    <t>台日</t>
    <phoneticPr fontId="3" type="noConversion"/>
  </si>
  <si>
    <t>DB001</t>
    <phoneticPr fontId="3" type="noConversion"/>
  </si>
  <si>
    <t>抽明水</t>
    <phoneticPr fontId="3" type="noConversion"/>
  </si>
  <si>
    <t>DB002</t>
    <phoneticPr fontId="3" type="noConversion"/>
  </si>
  <si>
    <t>暂列金</t>
    <phoneticPr fontId="3" type="noConversion"/>
  </si>
  <si>
    <t>项</t>
    <phoneticPr fontId="3" type="noConversion"/>
  </si>
  <si>
    <t>元</t>
    <phoneticPr fontId="3" type="noConversion"/>
  </si>
  <si>
    <t>预埋铁件
1.材料种类:Q235B钢、M16螺栓
2.材料规格:具体详见图纸设计,含钢板，螺栓端头浸锌防腐处理</t>
    <phoneticPr fontId="3" type="noConversion"/>
  </si>
  <si>
    <t>包含模板、泵送、浇筑、振捣、抹面、养生，不含商混主材</t>
    <phoneticPr fontId="3" type="noConversion"/>
  </si>
  <si>
    <t>含泵送模板等不含商混主材</t>
    <phoneticPr fontId="3" type="noConversion"/>
  </si>
  <si>
    <t>不含钢筋价格</t>
    <phoneticPr fontId="3" type="noConversion"/>
  </si>
  <si>
    <t>不含卷材价格</t>
    <phoneticPr fontId="3" type="noConversion"/>
  </si>
  <si>
    <t xml:space="preserve"> 2.单价中综合考虑了安全文明施工费用。</t>
    <phoneticPr fontId="3" type="noConversion"/>
  </si>
  <si>
    <t xml:space="preserve"> 3.暂列金用于隐蔽项目根据签证据实计量、结算。</t>
    <phoneticPr fontId="3" type="noConversion"/>
  </si>
  <si>
    <t>钢爬梯
1.做法参照图集15J401中T506型</t>
    <phoneticPr fontId="3" type="noConversion"/>
  </si>
  <si>
    <t>人孔安全井盖
1.井盖、形状、规格:方形、1m×1m盖板（采购成品）、图纸、建设单位要求
2..功能要求：在内部使用时易于人力开启，在外部使用时非专业人员难以开启的安全装置井盖</t>
    <phoneticPr fontId="3" type="noConversion"/>
  </si>
  <si>
    <t>大学路K2+029-K2+330段管廊部分招标清单</t>
    <phoneticPr fontId="3" type="noConversion"/>
  </si>
  <si>
    <t>二仓加深段及标准段</t>
    <phoneticPr fontId="3" type="noConversion"/>
  </si>
  <si>
    <t>说明：1.本次招标不包含钢筋、商品混凝土、防水卷材主材价格，不包含土方、围堰、导流等土方项目。施工</t>
    <phoneticPr fontId="3" type="noConversion"/>
  </si>
  <si>
    <t xml:space="preserve">   中各项工程量均据实计量、结算。</t>
    <phoneticPr fontId="3" type="noConversion"/>
  </si>
  <si>
    <t>元</t>
    <phoneticPr fontId="3" type="noConversion"/>
  </si>
  <si>
    <t>暂列项                  拉森钢板桩
1、深度：15-19m
2、等级：Ⅴ级
3、方式：租赁</t>
    <phoneticPr fontId="3" type="noConversion"/>
  </si>
  <si>
    <t>总计（67+68）</t>
    <phoneticPr fontId="3" type="noConversion"/>
  </si>
  <si>
    <t>项</t>
    <phoneticPr fontId="3" type="noConversion"/>
  </si>
  <si>
    <t>报价时不允许调整，为不可竞争性费用。如发生，据实结算</t>
    <phoneticPr fontId="3" type="noConversion"/>
  </si>
  <si>
    <t>合计（64+65+66）</t>
    <phoneticPr fontId="3" type="noConversion"/>
  </si>
  <si>
    <t>税金（67*9%）</t>
    <phoneticPr fontId="3" type="noConversion"/>
  </si>
  <si>
    <t>小计（1+……+63）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</si>
</sst>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.00_ "/>
  </numFmts>
  <fonts count="16">
    <font>
      <sz val="11"/>
      <name val="宋体"/>
      <charset val="134"/>
    </font>
    <font>
      <sz val="10"/>
      <name val="Arial"/>
      <family val="2"/>
    </font>
    <font>
      <sz val="10"/>
      <color rgb="FFFF0000"/>
      <name val="Arial"/>
      <family val="2"/>
    </font>
    <font>
      <sz val="9"/>
      <name val="宋体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1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 readingOrder="1"/>
    </xf>
    <xf numFmtId="0" fontId="8" fillId="0" borderId="1" xfId="0" applyNumberFormat="1" applyFont="1" applyFill="1" applyBorder="1" applyAlignment="1">
      <alignment horizontal="left" vertical="center" wrapText="1" readingOrder="1"/>
    </xf>
    <xf numFmtId="0" fontId="8" fillId="0" borderId="3" xfId="0" applyNumberFormat="1" applyFont="1" applyFill="1" applyBorder="1" applyAlignment="1">
      <alignment horizontal="center" vertical="center" wrapText="1" readingOrder="1"/>
    </xf>
    <xf numFmtId="0" fontId="8" fillId="0" borderId="9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77" fontId="7" fillId="0" borderId="9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/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Border="1" applyAlignment="1">
      <alignment vertical="center" wrapText="1"/>
    </xf>
    <xf numFmtId="0" fontId="9" fillId="0" borderId="0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177" fontId="8" fillId="0" borderId="1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horizontal="center" vertical="center" wrapText="1" readingOrder="1"/>
    </xf>
    <xf numFmtId="0" fontId="8" fillId="0" borderId="7" xfId="0" applyNumberFormat="1" applyFont="1" applyFill="1" applyBorder="1" applyAlignment="1">
      <alignment horizontal="left" vertical="center" wrapText="1" readingOrder="1"/>
    </xf>
    <xf numFmtId="0" fontId="8" fillId="0" borderId="8" xfId="0" applyNumberFormat="1" applyFont="1" applyFill="1" applyBorder="1" applyAlignment="1">
      <alignment horizontal="center" vertical="center" wrapText="1" readingOrder="1"/>
    </xf>
    <xf numFmtId="0" fontId="8" fillId="0" borderId="10" xfId="0" applyNumberFormat="1" applyFont="1" applyFill="1" applyBorder="1" applyAlignment="1">
      <alignment horizontal="center" vertical="center" wrapText="1" readingOrder="1"/>
    </xf>
    <xf numFmtId="0" fontId="8" fillId="0" borderId="10" xfId="0" applyNumberFormat="1" applyFont="1" applyFill="1" applyBorder="1" applyAlignment="1">
      <alignment horizontal="left" vertical="center" wrapText="1" readingOrder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 readingOrder="1"/>
    </xf>
    <xf numFmtId="0" fontId="12" fillId="0" borderId="1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/>
    </xf>
    <xf numFmtId="177" fontId="8" fillId="0" borderId="4" xfId="0" applyNumberFormat="1" applyFont="1" applyFill="1" applyBorder="1" applyAlignment="1">
      <alignment horizontal="right" vertical="center" wrapText="1" readingOrder="1"/>
    </xf>
    <xf numFmtId="177" fontId="1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 vertical="center" readingOrder="1"/>
    </xf>
    <xf numFmtId="0" fontId="9" fillId="0" borderId="0" xfId="0" applyNumberFormat="1" applyFont="1" applyFill="1" applyBorder="1" applyAlignment="1">
      <alignment horizontal="left" vertical="center" wrapText="1" readingOrder="1"/>
    </xf>
    <xf numFmtId="0" fontId="5" fillId="0" borderId="15" xfId="0" applyFont="1" applyFill="1" applyBorder="1" applyAlignment="1">
      <alignment horizontal="left"/>
    </xf>
    <xf numFmtId="0" fontId="8" fillId="0" borderId="12" xfId="0" applyNumberFormat="1" applyFont="1" applyFill="1" applyBorder="1" applyAlignment="1">
      <alignment horizontal="center" vertical="center" wrapText="1" readingOrder="1"/>
    </xf>
    <xf numFmtId="0" fontId="8" fillId="0" borderId="13" xfId="0" applyNumberFormat="1" applyFont="1" applyFill="1" applyBorder="1" applyAlignment="1">
      <alignment horizontal="center" vertical="center" wrapText="1" readingOrder="1"/>
    </xf>
    <xf numFmtId="0" fontId="13" fillId="2" borderId="4" xfId="0" applyNumberFormat="1" applyFont="1" applyFill="1" applyBorder="1" applyAlignment="1">
      <alignment horizontal="center" vertical="center" wrapText="1" readingOrder="1"/>
    </xf>
    <xf numFmtId="0" fontId="13" fillId="2" borderId="2" xfId="0" applyNumberFormat="1" applyFont="1" applyFill="1" applyBorder="1" applyAlignment="1">
      <alignment horizontal="center" vertical="center" wrapText="1" readingOrder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77" fontId="7" fillId="0" borderId="14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8"/>
  <sheetViews>
    <sheetView tabSelected="1" topLeftCell="A72" zoomScale="115" zoomScaleNormal="115" workbookViewId="0">
      <selection activeCell="G78" sqref="G78"/>
    </sheetView>
  </sheetViews>
  <sheetFormatPr defaultColWidth="8" defaultRowHeight="12.75"/>
  <cols>
    <col min="1" max="1" width="3.875" style="2" customWidth="1"/>
    <col min="2" max="2" width="8.125" style="2" customWidth="1"/>
    <col min="3" max="3" width="21.375" style="2" customWidth="1"/>
    <col min="4" max="4" width="4.25" style="2" customWidth="1"/>
    <col min="5" max="5" width="9.125" style="3" customWidth="1"/>
    <col min="6" max="6" width="10.75" style="3" customWidth="1"/>
    <col min="7" max="7" width="11.625" style="3" customWidth="1"/>
    <col min="8" max="8" width="12.75" style="4" customWidth="1"/>
    <col min="9" max="10" width="8" style="2"/>
    <col min="11" max="11" width="13.25" style="2" customWidth="1"/>
    <col min="12" max="12" width="10.375" style="2" bestFit="1" customWidth="1"/>
    <col min="13" max="16384" width="8" style="2"/>
  </cols>
  <sheetData>
    <row r="1" spans="1:8" ht="34.5" customHeight="1">
      <c r="A1" s="53" t="s">
        <v>160</v>
      </c>
      <c r="B1" s="53"/>
      <c r="C1" s="53"/>
      <c r="D1" s="53"/>
      <c r="E1" s="53"/>
      <c r="F1" s="53"/>
      <c r="G1" s="53"/>
      <c r="H1" s="53"/>
    </row>
    <row r="2" spans="1:8" s="6" customFormat="1" ht="24.95" customHeight="1">
      <c r="A2" s="54" t="s">
        <v>132</v>
      </c>
      <c r="B2" s="54"/>
      <c r="C2" s="54"/>
      <c r="D2" s="54"/>
      <c r="E2" s="30"/>
      <c r="F2" s="30"/>
      <c r="G2" s="30"/>
      <c r="H2" s="4"/>
    </row>
    <row r="3" spans="1:8" s="6" customFormat="1" ht="25.7" customHeight="1">
      <c r="A3" s="58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8" t="s">
        <v>134</v>
      </c>
      <c r="G3" s="61" t="s">
        <v>135</v>
      </c>
      <c r="H3" s="60" t="s">
        <v>136</v>
      </c>
    </row>
    <row r="4" spans="1:8" s="6" customFormat="1" ht="11.25" customHeight="1">
      <c r="A4" s="59"/>
      <c r="B4" s="59"/>
      <c r="C4" s="59"/>
      <c r="D4" s="59"/>
      <c r="E4" s="59"/>
      <c r="F4" s="59"/>
      <c r="G4" s="61"/>
      <c r="H4" s="60"/>
    </row>
    <row r="5" spans="1:8" s="6" customFormat="1" ht="16.899999999999999" customHeight="1">
      <c r="A5" s="31"/>
      <c r="B5" s="31"/>
      <c r="C5" s="13" t="s">
        <v>161</v>
      </c>
      <c r="D5" s="14"/>
      <c r="E5" s="32"/>
      <c r="F5" s="32"/>
      <c r="G5" s="21"/>
      <c r="H5" s="5"/>
    </row>
    <row r="6" spans="1:8" s="6" customFormat="1" ht="39.950000000000003" customHeight="1">
      <c r="A6" s="31">
        <v>1</v>
      </c>
      <c r="B6" s="31" t="s">
        <v>6</v>
      </c>
      <c r="C6" s="13" t="s">
        <v>7</v>
      </c>
      <c r="D6" s="14" t="s">
        <v>5</v>
      </c>
      <c r="E6" s="20">
        <f>(2330-2029-21.1-2.4)*6.9*0.1</f>
        <v>191.47500000000002</v>
      </c>
      <c r="F6" s="20"/>
      <c r="G6" s="21"/>
      <c r="H6" s="24" t="s">
        <v>8</v>
      </c>
    </row>
    <row r="7" spans="1:8" s="6" customFormat="1" ht="52.5" customHeight="1">
      <c r="A7" s="31">
        <v>2</v>
      </c>
      <c r="B7" s="31" t="s">
        <v>9</v>
      </c>
      <c r="C7" s="13" t="s">
        <v>10</v>
      </c>
      <c r="D7" s="14" t="s">
        <v>11</v>
      </c>
      <c r="E7" s="20">
        <f>(2330-2029-21.1)*4.4</f>
        <v>1231.56</v>
      </c>
      <c r="F7" s="20"/>
      <c r="G7" s="21"/>
      <c r="H7" s="24" t="s">
        <v>153</v>
      </c>
    </row>
    <row r="8" spans="1:8" s="6" customFormat="1" ht="39.950000000000003" customHeight="1">
      <c r="A8" s="31">
        <v>3</v>
      </c>
      <c r="B8" s="31" t="s">
        <v>12</v>
      </c>
      <c r="C8" s="13" t="s">
        <v>13</v>
      </c>
      <c r="D8" s="14" t="s">
        <v>5</v>
      </c>
      <c r="E8" s="20">
        <f>(2330-2029-21.1)*6.9*0.3</f>
        <v>579.39299999999992</v>
      </c>
      <c r="F8" s="20"/>
      <c r="G8" s="21"/>
      <c r="H8" s="24" t="s">
        <v>133</v>
      </c>
    </row>
    <row r="9" spans="1:8" s="6" customFormat="1" ht="48.75" customHeight="1">
      <c r="A9" s="31">
        <v>4</v>
      </c>
      <c r="B9" s="31" t="s">
        <v>14</v>
      </c>
      <c r="C9" s="13" t="s">
        <v>137</v>
      </c>
      <c r="D9" s="14" t="s">
        <v>5</v>
      </c>
      <c r="E9" s="20">
        <f>(2300-2114-21.1-7.7-7.8)*6.5*0.45+(2300-2114-21.1-7.7-7.8)*(2.9*1.1+0.18)+(2300-2114-21.1-7.7-7.8-1.1)*6.5*0.4+115*6.9</f>
        <v>2119.5529999999999</v>
      </c>
      <c r="F9" s="20"/>
      <c r="G9" s="21"/>
      <c r="H9" s="24" t="s">
        <v>8</v>
      </c>
    </row>
    <row r="10" spans="1:8" s="6" customFormat="1" ht="39.950000000000003" customHeight="1">
      <c r="A10" s="31">
        <v>5</v>
      </c>
      <c r="B10" s="31" t="s">
        <v>15</v>
      </c>
      <c r="C10" s="13" t="s">
        <v>138</v>
      </c>
      <c r="D10" s="14" t="s">
        <v>16</v>
      </c>
      <c r="E10" s="20">
        <f>(2300-2114-21.1-7.7-7.8-6.5)*257.97/1000+(2300-2114-21.1-7.7-7.8-6.5)*(113.29+338.8+324)/1000+(2300-2114-21.1-7.7-7.8-6.5)*(826.86)/1000+115*1413.29/1000</f>
        <v>428.45381800000007</v>
      </c>
      <c r="F10" s="20"/>
      <c r="G10" s="21"/>
      <c r="H10" s="24" t="s">
        <v>154</v>
      </c>
    </row>
    <row r="11" spans="1:8" s="6" customFormat="1" ht="52.5" customHeight="1">
      <c r="A11" s="31">
        <v>6</v>
      </c>
      <c r="B11" s="31" t="s">
        <v>17</v>
      </c>
      <c r="C11" s="13" t="s">
        <v>18</v>
      </c>
      <c r="D11" s="14" t="s">
        <v>16</v>
      </c>
      <c r="E11" s="20">
        <f>(2330-2029-21.1-7.7-7.8-6.5)/5*(0.2*0.2*78.6+0.95*2*0.888)*6/1000</f>
        <v>1.4951597760000002</v>
      </c>
      <c r="F11" s="20"/>
      <c r="G11" s="21"/>
      <c r="H11" s="24" t="s">
        <v>130</v>
      </c>
    </row>
    <row r="12" spans="1:8" s="36" customFormat="1" ht="13.5">
      <c r="A12" s="31"/>
      <c r="B12" s="33"/>
      <c r="C12" s="26" t="s">
        <v>19</v>
      </c>
      <c r="D12" s="34" t="s">
        <v>20</v>
      </c>
      <c r="E12" s="35">
        <v>21.1</v>
      </c>
      <c r="F12" s="35"/>
      <c r="G12" s="22"/>
      <c r="H12" s="11"/>
    </row>
    <row r="13" spans="1:8" s="36" customFormat="1" ht="42" customHeight="1">
      <c r="A13" s="31">
        <v>7</v>
      </c>
      <c r="B13" s="33" t="s">
        <v>21</v>
      </c>
      <c r="C13" s="26" t="s">
        <v>22</v>
      </c>
      <c r="D13" s="34" t="s">
        <v>5</v>
      </c>
      <c r="E13" s="37">
        <v>61.6</v>
      </c>
      <c r="F13" s="37"/>
      <c r="G13" s="21"/>
      <c r="H13" s="24" t="s">
        <v>8</v>
      </c>
    </row>
    <row r="14" spans="1:8" s="36" customFormat="1" ht="53.25" customHeight="1">
      <c r="A14" s="31">
        <v>8</v>
      </c>
      <c r="B14" s="33" t="s">
        <v>23</v>
      </c>
      <c r="C14" s="26" t="s">
        <v>10</v>
      </c>
      <c r="D14" s="34" t="s">
        <v>11</v>
      </c>
      <c r="E14" s="37">
        <v>166.69</v>
      </c>
      <c r="F14" s="37"/>
      <c r="G14" s="21"/>
      <c r="H14" s="24" t="s">
        <v>8</v>
      </c>
    </row>
    <row r="15" spans="1:8" s="36" customFormat="1" ht="42" customHeight="1">
      <c r="A15" s="31">
        <v>9</v>
      </c>
      <c r="B15" s="33" t="s">
        <v>24</v>
      </c>
      <c r="C15" s="26" t="s">
        <v>13</v>
      </c>
      <c r="D15" s="34" t="s">
        <v>5</v>
      </c>
      <c r="E15" s="37">
        <v>61.43</v>
      </c>
      <c r="F15" s="37"/>
      <c r="G15" s="21"/>
      <c r="H15" s="24" t="s">
        <v>133</v>
      </c>
    </row>
    <row r="16" spans="1:8" s="36" customFormat="1" ht="47.25" customHeight="1">
      <c r="A16" s="31">
        <v>10</v>
      </c>
      <c r="B16" s="33" t="s">
        <v>25</v>
      </c>
      <c r="C16" s="26" t="s">
        <v>139</v>
      </c>
      <c r="D16" s="34" t="s">
        <v>5</v>
      </c>
      <c r="E16" s="37">
        <f>96.06-3+134.95-3+156.49-3</f>
        <v>378.5</v>
      </c>
      <c r="F16" s="37"/>
      <c r="G16" s="21"/>
      <c r="H16" s="24" t="s">
        <v>8</v>
      </c>
    </row>
    <row r="17" spans="1:9" s="36" customFormat="1" ht="41.25" customHeight="1">
      <c r="A17" s="31">
        <v>11</v>
      </c>
      <c r="B17" s="8" t="s">
        <v>26</v>
      </c>
      <c r="C17" s="9" t="s">
        <v>27</v>
      </c>
      <c r="D17" s="10" t="s">
        <v>20</v>
      </c>
      <c r="E17" s="20">
        <v>2.95</v>
      </c>
      <c r="F17" s="20"/>
      <c r="G17" s="21"/>
      <c r="H17" s="24" t="s">
        <v>130</v>
      </c>
    </row>
    <row r="18" spans="1:9" s="6" customFormat="1" ht="41.25" customHeight="1">
      <c r="A18" s="31">
        <v>12</v>
      </c>
      <c r="B18" s="33" t="s">
        <v>28</v>
      </c>
      <c r="C18" s="26" t="s">
        <v>138</v>
      </c>
      <c r="D18" s="34" t="s">
        <v>16</v>
      </c>
      <c r="E18" s="28">
        <f>5.3+35.38+55.02</f>
        <v>95.7</v>
      </c>
      <c r="F18" s="37"/>
      <c r="G18" s="21"/>
      <c r="H18" s="24" t="s">
        <v>154</v>
      </c>
      <c r="I18" s="27"/>
    </row>
    <row r="19" spans="1:9" s="6" customFormat="1" ht="55.5" customHeight="1">
      <c r="A19" s="31">
        <v>13</v>
      </c>
      <c r="B19" s="33" t="s">
        <v>29</v>
      </c>
      <c r="C19" s="26" t="s">
        <v>18</v>
      </c>
      <c r="D19" s="34" t="s">
        <v>16</v>
      </c>
      <c r="E19" s="28" t="s">
        <v>30</v>
      </c>
      <c r="F19" s="37"/>
      <c r="G19" s="21"/>
      <c r="H19" s="24" t="s">
        <v>130</v>
      </c>
    </row>
    <row r="20" spans="1:9" s="6" customFormat="1" ht="94.5" customHeight="1">
      <c r="A20" s="31">
        <v>14</v>
      </c>
      <c r="B20" s="33" t="s">
        <v>31</v>
      </c>
      <c r="C20" s="26" t="s">
        <v>159</v>
      </c>
      <c r="D20" s="34" t="s">
        <v>32</v>
      </c>
      <c r="E20" s="20">
        <v>2</v>
      </c>
      <c r="F20" s="37"/>
      <c r="G20" s="21"/>
      <c r="H20" s="17" t="s">
        <v>127</v>
      </c>
    </row>
    <row r="21" spans="1:9" s="6" customFormat="1" ht="44.25" customHeight="1">
      <c r="A21" s="31">
        <v>15</v>
      </c>
      <c r="B21" s="33" t="s">
        <v>33</v>
      </c>
      <c r="C21" s="26" t="s">
        <v>158</v>
      </c>
      <c r="D21" s="34" t="s">
        <v>16</v>
      </c>
      <c r="E21" s="37" t="s">
        <v>35</v>
      </c>
      <c r="F21" s="37"/>
      <c r="G21" s="21"/>
      <c r="H21" s="17" t="s">
        <v>128</v>
      </c>
    </row>
    <row r="22" spans="1:9" s="6" customFormat="1">
      <c r="A22" s="31"/>
      <c r="B22" s="33"/>
      <c r="C22" s="26" t="s">
        <v>36</v>
      </c>
      <c r="D22" s="34" t="s">
        <v>20</v>
      </c>
      <c r="E22" s="7">
        <v>7.7</v>
      </c>
      <c r="F22" s="7"/>
      <c r="G22" s="22"/>
      <c r="H22" s="16"/>
    </row>
    <row r="23" spans="1:9" s="6" customFormat="1" ht="48">
      <c r="A23" s="31">
        <v>16</v>
      </c>
      <c r="B23" s="33" t="s">
        <v>37</v>
      </c>
      <c r="C23" s="26" t="s">
        <v>38</v>
      </c>
      <c r="D23" s="34" t="s">
        <v>5</v>
      </c>
      <c r="E23" s="37">
        <v>109.4</v>
      </c>
      <c r="F23" s="20"/>
      <c r="G23" s="21"/>
      <c r="H23" s="24" t="s">
        <v>8</v>
      </c>
    </row>
    <row r="24" spans="1:9" s="6" customFormat="1" ht="60">
      <c r="A24" s="31">
        <v>17</v>
      </c>
      <c r="B24" s="33" t="s">
        <v>39</v>
      </c>
      <c r="C24" s="26" t="s">
        <v>40</v>
      </c>
      <c r="D24" s="34" t="s">
        <v>11</v>
      </c>
      <c r="E24" s="37">
        <f>598.08/7</f>
        <v>85.440000000000012</v>
      </c>
      <c r="F24" s="37"/>
      <c r="G24" s="21"/>
      <c r="H24" s="7" t="s">
        <v>155</v>
      </c>
    </row>
    <row r="25" spans="1:9" s="6" customFormat="1" ht="49.5" customHeight="1">
      <c r="A25" s="31">
        <v>18</v>
      </c>
      <c r="B25" s="33" t="s">
        <v>42</v>
      </c>
      <c r="C25" s="26" t="s">
        <v>43</v>
      </c>
      <c r="D25" s="34" t="s">
        <v>11</v>
      </c>
      <c r="E25" s="37">
        <f>E24</f>
        <v>85.440000000000012</v>
      </c>
      <c r="F25" s="37"/>
      <c r="G25" s="21"/>
      <c r="H25" s="7" t="s">
        <v>155</v>
      </c>
    </row>
    <row r="26" spans="1:9" s="6" customFormat="1" ht="24">
      <c r="A26" s="31">
        <v>19</v>
      </c>
      <c r="B26" s="33" t="s">
        <v>45</v>
      </c>
      <c r="C26" s="26" t="s">
        <v>140</v>
      </c>
      <c r="D26" s="34" t="s">
        <v>16</v>
      </c>
      <c r="E26" s="7">
        <f>1.658+15.573+7.812+1.46</f>
        <v>26.503000000000004</v>
      </c>
      <c r="F26" s="37"/>
      <c r="G26" s="21"/>
      <c r="H26" s="24" t="s">
        <v>154</v>
      </c>
    </row>
    <row r="27" spans="1:9" s="6" customFormat="1" ht="37.5" customHeight="1">
      <c r="A27" s="31">
        <v>20</v>
      </c>
      <c r="B27" s="33" t="s">
        <v>46</v>
      </c>
      <c r="C27" s="26" t="s">
        <v>47</v>
      </c>
      <c r="D27" s="34" t="s">
        <v>16</v>
      </c>
      <c r="E27" s="7">
        <f>0.03</f>
        <v>0.03</v>
      </c>
      <c r="F27" s="37"/>
      <c r="G27" s="21"/>
      <c r="H27" s="24" t="s">
        <v>130</v>
      </c>
    </row>
    <row r="28" spans="1:9" s="6" customFormat="1">
      <c r="A28" s="31"/>
      <c r="B28" s="33"/>
      <c r="C28" s="26" t="s">
        <v>49</v>
      </c>
      <c r="D28" s="34"/>
      <c r="E28" s="7" t="s">
        <v>48</v>
      </c>
      <c r="F28" s="7"/>
      <c r="G28" s="21"/>
      <c r="H28" s="16"/>
    </row>
    <row r="29" spans="1:9" s="6" customFormat="1" ht="36">
      <c r="A29" s="31">
        <v>21</v>
      </c>
      <c r="B29" s="33" t="s">
        <v>50</v>
      </c>
      <c r="C29" s="26" t="s">
        <v>51</v>
      </c>
      <c r="D29" s="34" t="s">
        <v>5</v>
      </c>
      <c r="E29" s="37">
        <f>1.45*1.45+1.9*2*0.1</f>
        <v>2.4824999999999999</v>
      </c>
      <c r="F29" s="20"/>
      <c r="G29" s="21"/>
      <c r="H29" s="24" t="s">
        <v>8</v>
      </c>
    </row>
    <row r="30" spans="1:9" s="6" customFormat="1" ht="54.75" customHeight="1">
      <c r="A30" s="31">
        <v>22</v>
      </c>
      <c r="B30" s="33" t="s">
        <v>52</v>
      </c>
      <c r="C30" s="26" t="s">
        <v>38</v>
      </c>
      <c r="D30" s="34" t="s">
        <v>5</v>
      </c>
      <c r="E30" s="37">
        <f>7.2</f>
        <v>7.2</v>
      </c>
      <c r="F30" s="20"/>
      <c r="G30" s="21"/>
      <c r="H30" s="24" t="s">
        <v>8</v>
      </c>
    </row>
    <row r="31" spans="1:9" s="6" customFormat="1" ht="60">
      <c r="A31" s="31">
        <v>23</v>
      </c>
      <c r="B31" s="33" t="s">
        <v>53</v>
      </c>
      <c r="C31" s="26" t="s">
        <v>40</v>
      </c>
      <c r="D31" s="34" t="s">
        <v>11</v>
      </c>
      <c r="E31" s="37">
        <f>153.27/8</f>
        <v>19.158750000000001</v>
      </c>
      <c r="F31" s="37"/>
      <c r="G31" s="21"/>
      <c r="H31" s="7" t="s">
        <v>155</v>
      </c>
    </row>
    <row r="32" spans="1:9" s="6" customFormat="1" ht="48">
      <c r="A32" s="31">
        <v>24</v>
      </c>
      <c r="B32" s="33" t="s">
        <v>54</v>
      </c>
      <c r="C32" s="26" t="s">
        <v>43</v>
      </c>
      <c r="D32" s="34" t="s">
        <v>11</v>
      </c>
      <c r="E32" s="37">
        <f>153.27/8</f>
        <v>19.158750000000001</v>
      </c>
      <c r="F32" s="37"/>
      <c r="G32" s="21"/>
      <c r="H32" s="7" t="s">
        <v>155</v>
      </c>
    </row>
    <row r="33" spans="1:8" s="6" customFormat="1" ht="33" customHeight="1">
      <c r="A33" s="31">
        <v>25</v>
      </c>
      <c r="B33" s="33" t="s">
        <v>55</v>
      </c>
      <c r="C33" s="26" t="s">
        <v>141</v>
      </c>
      <c r="D33" s="34" t="s">
        <v>16</v>
      </c>
      <c r="E33" s="28">
        <f>1.511+2.599+0.16</f>
        <v>4.2700000000000005</v>
      </c>
      <c r="F33" s="37"/>
      <c r="G33" s="21"/>
      <c r="H33" s="24" t="s">
        <v>154</v>
      </c>
    </row>
    <row r="34" spans="1:8" s="6" customFormat="1" ht="26.25" customHeight="1">
      <c r="A34" s="31"/>
      <c r="B34" s="33"/>
      <c r="C34" s="26" t="s">
        <v>56</v>
      </c>
      <c r="D34" s="34"/>
      <c r="E34" s="7" t="s">
        <v>57</v>
      </c>
      <c r="F34" s="37"/>
      <c r="G34" s="38"/>
      <c r="H34" s="16"/>
    </row>
    <row r="35" spans="1:8" s="6" customFormat="1" ht="50.25" customHeight="1">
      <c r="A35" s="31">
        <v>26</v>
      </c>
      <c r="B35" s="8" t="s">
        <v>58</v>
      </c>
      <c r="C35" s="9" t="s">
        <v>38</v>
      </c>
      <c r="D35" s="10" t="s">
        <v>5</v>
      </c>
      <c r="E35" s="20">
        <v>65.8</v>
      </c>
      <c r="F35" s="20"/>
      <c r="G35" s="23"/>
      <c r="H35" s="24" t="s">
        <v>8</v>
      </c>
    </row>
    <row r="36" spans="1:8" s="6" customFormat="1" ht="49.5" customHeight="1">
      <c r="A36" s="31">
        <v>27</v>
      </c>
      <c r="B36" s="33" t="s">
        <v>59</v>
      </c>
      <c r="C36" s="9" t="s">
        <v>60</v>
      </c>
      <c r="D36" s="10" t="s">
        <v>20</v>
      </c>
      <c r="E36" s="20">
        <v>12.6</v>
      </c>
      <c r="F36" s="20"/>
      <c r="G36" s="23"/>
      <c r="H36" s="24" t="s">
        <v>130</v>
      </c>
    </row>
    <row r="37" spans="1:8" s="6" customFormat="1" ht="49.5" customHeight="1">
      <c r="A37" s="31">
        <v>28</v>
      </c>
      <c r="B37" s="33" t="s">
        <v>61</v>
      </c>
      <c r="C37" s="9" t="s">
        <v>40</v>
      </c>
      <c r="D37" s="10" t="s">
        <v>11</v>
      </c>
      <c r="E37" s="20">
        <v>85.32</v>
      </c>
      <c r="F37" s="20"/>
      <c r="G37" s="23"/>
      <c r="H37" s="7" t="s">
        <v>155</v>
      </c>
    </row>
    <row r="38" spans="1:8" s="6" customFormat="1" ht="48" customHeight="1">
      <c r="A38" s="31">
        <v>29</v>
      </c>
      <c r="B38" s="33" t="s">
        <v>62</v>
      </c>
      <c r="C38" s="9" t="s">
        <v>43</v>
      </c>
      <c r="D38" s="10" t="s">
        <v>11</v>
      </c>
      <c r="E38" s="20">
        <v>85.32</v>
      </c>
      <c r="F38" s="20"/>
      <c r="G38" s="23"/>
      <c r="H38" s="7" t="s">
        <v>155</v>
      </c>
    </row>
    <row r="39" spans="1:8" s="6" customFormat="1" ht="24">
      <c r="A39" s="31">
        <v>30</v>
      </c>
      <c r="B39" s="8" t="s">
        <v>63</v>
      </c>
      <c r="C39" s="9" t="s">
        <v>140</v>
      </c>
      <c r="D39" s="10" t="s">
        <v>16</v>
      </c>
      <c r="E39" s="20">
        <f>2.51+8.078+7.848+1.8</f>
        <v>20.236000000000001</v>
      </c>
      <c r="F39" s="20"/>
      <c r="G39" s="23"/>
      <c r="H39" s="24" t="s">
        <v>154</v>
      </c>
    </row>
    <row r="40" spans="1:8" s="6" customFormat="1" ht="36">
      <c r="A40" s="31">
        <v>31</v>
      </c>
      <c r="B40" s="8" t="s">
        <v>64</v>
      </c>
      <c r="C40" s="9" t="s">
        <v>47</v>
      </c>
      <c r="D40" s="10" t="s">
        <v>16</v>
      </c>
      <c r="E40" s="20">
        <v>5.1999999999999998E-2</v>
      </c>
      <c r="F40" s="20"/>
      <c r="G40" s="21"/>
      <c r="H40" s="24" t="s">
        <v>130</v>
      </c>
    </row>
    <row r="41" spans="1:8" s="6" customFormat="1" ht="48">
      <c r="A41" s="31">
        <v>32</v>
      </c>
      <c r="B41" s="8" t="s">
        <v>65</v>
      </c>
      <c r="C41" s="9" t="s">
        <v>66</v>
      </c>
      <c r="D41" s="10" t="s">
        <v>20</v>
      </c>
      <c r="E41" s="20">
        <v>3.3</v>
      </c>
      <c r="F41" s="20"/>
      <c r="G41" s="23"/>
      <c r="H41" s="17" t="s">
        <v>128</v>
      </c>
    </row>
    <row r="42" spans="1:8" s="6" customFormat="1" ht="60">
      <c r="A42" s="31">
        <v>33</v>
      </c>
      <c r="B42" s="8" t="s">
        <v>67</v>
      </c>
      <c r="C42" s="9" t="s">
        <v>68</v>
      </c>
      <c r="D42" s="10" t="s">
        <v>20</v>
      </c>
      <c r="E42" s="20">
        <v>4.2</v>
      </c>
      <c r="F42" s="20"/>
      <c r="G42" s="23"/>
      <c r="H42" s="17" t="s">
        <v>128</v>
      </c>
    </row>
    <row r="43" spans="1:8" s="6" customFormat="1" ht="96">
      <c r="A43" s="31">
        <v>34</v>
      </c>
      <c r="B43" s="8" t="s">
        <v>69</v>
      </c>
      <c r="C43" s="9" t="s">
        <v>159</v>
      </c>
      <c r="D43" s="10" t="s">
        <v>32</v>
      </c>
      <c r="E43" s="20">
        <f>1</f>
        <v>1</v>
      </c>
      <c r="F43" s="20"/>
      <c r="G43" s="23"/>
      <c r="H43" s="17" t="s">
        <v>127</v>
      </c>
    </row>
    <row r="44" spans="1:8" s="6" customFormat="1" ht="24.75" customHeight="1">
      <c r="A44" s="31"/>
      <c r="B44" s="33"/>
      <c r="C44" s="26" t="s">
        <v>70</v>
      </c>
      <c r="D44" s="34"/>
      <c r="E44" s="20" t="s">
        <v>71</v>
      </c>
      <c r="F44" s="20"/>
      <c r="G44" s="21"/>
      <c r="H44" s="16"/>
    </row>
    <row r="45" spans="1:8" s="6" customFormat="1" ht="48">
      <c r="A45" s="31">
        <v>35</v>
      </c>
      <c r="B45" s="33" t="s">
        <v>72</v>
      </c>
      <c r="C45" s="26" t="s">
        <v>38</v>
      </c>
      <c r="D45" s="34" t="s">
        <v>5</v>
      </c>
      <c r="E45" s="20">
        <f>34.3</f>
        <v>34.299999999999997</v>
      </c>
      <c r="F45" s="20"/>
      <c r="G45" s="21"/>
      <c r="H45" s="24" t="s">
        <v>8</v>
      </c>
    </row>
    <row r="46" spans="1:8" s="6" customFormat="1" ht="60">
      <c r="A46" s="31">
        <v>36</v>
      </c>
      <c r="B46" s="33" t="s">
        <v>73</v>
      </c>
      <c r="C46" s="26" t="s">
        <v>40</v>
      </c>
      <c r="D46" s="34" t="s">
        <v>11</v>
      </c>
      <c r="E46" s="20">
        <f>312.4/5</f>
        <v>62.48</v>
      </c>
      <c r="F46" s="20"/>
      <c r="G46" s="21"/>
      <c r="H46" s="7" t="s">
        <v>155</v>
      </c>
    </row>
    <row r="47" spans="1:8" s="6" customFormat="1" ht="48">
      <c r="A47" s="31">
        <v>37</v>
      </c>
      <c r="B47" s="33" t="s">
        <v>74</v>
      </c>
      <c r="C47" s="26" t="s">
        <v>43</v>
      </c>
      <c r="D47" s="34" t="s">
        <v>11</v>
      </c>
      <c r="E47" s="20">
        <f>312.4/5</f>
        <v>62.48</v>
      </c>
      <c r="F47" s="20"/>
      <c r="G47" s="21"/>
      <c r="H47" s="7" t="s">
        <v>155</v>
      </c>
    </row>
    <row r="48" spans="1:8" s="6" customFormat="1" ht="24">
      <c r="A48" s="31">
        <v>38</v>
      </c>
      <c r="B48" s="8" t="s">
        <v>75</v>
      </c>
      <c r="C48" s="9" t="s">
        <v>140</v>
      </c>
      <c r="D48" s="10" t="s">
        <v>16</v>
      </c>
      <c r="E48" s="20">
        <f>1.3+4.237+3.105+4</f>
        <v>12.641999999999999</v>
      </c>
      <c r="F48" s="20"/>
      <c r="G48" s="21"/>
      <c r="H48" s="24" t="s">
        <v>154</v>
      </c>
    </row>
    <row r="49" spans="1:8" s="6" customFormat="1" ht="36">
      <c r="A49" s="31">
        <v>39</v>
      </c>
      <c r="B49" s="33" t="s">
        <v>76</v>
      </c>
      <c r="C49" s="26" t="s">
        <v>47</v>
      </c>
      <c r="D49" s="34" t="s">
        <v>16</v>
      </c>
      <c r="E49" s="20">
        <v>0.01</v>
      </c>
      <c r="F49" s="20"/>
      <c r="G49" s="21"/>
      <c r="H49" s="24" t="s">
        <v>130</v>
      </c>
    </row>
    <row r="50" spans="1:8" s="6" customFormat="1" ht="96">
      <c r="A50" s="31">
        <v>40</v>
      </c>
      <c r="B50" s="33" t="s">
        <v>77</v>
      </c>
      <c r="C50" s="26" t="s">
        <v>159</v>
      </c>
      <c r="D50" s="34" t="s">
        <v>32</v>
      </c>
      <c r="E50" s="20">
        <v>2</v>
      </c>
      <c r="F50" s="20"/>
      <c r="G50" s="21"/>
      <c r="H50" s="17" t="s">
        <v>127</v>
      </c>
    </row>
    <row r="51" spans="1:8" s="6" customFormat="1" ht="36.75" customHeight="1">
      <c r="A51" s="31">
        <v>41</v>
      </c>
      <c r="B51" s="33" t="s">
        <v>78</v>
      </c>
      <c r="C51" s="26" t="s">
        <v>34</v>
      </c>
      <c r="D51" s="34" t="s">
        <v>16</v>
      </c>
      <c r="E51" s="20">
        <v>0.64</v>
      </c>
      <c r="F51" s="20"/>
      <c r="G51" s="21"/>
      <c r="H51" s="17" t="s">
        <v>128</v>
      </c>
    </row>
    <row r="52" spans="1:8" s="6" customFormat="1" ht="25.5" customHeight="1">
      <c r="A52" s="31">
        <v>42</v>
      </c>
      <c r="B52" s="33" t="s">
        <v>79</v>
      </c>
      <c r="C52" s="26" t="s">
        <v>142</v>
      </c>
      <c r="D52" s="34" t="s">
        <v>11</v>
      </c>
      <c r="E52" s="20">
        <v>8</v>
      </c>
      <c r="F52" s="20"/>
      <c r="G52" s="21"/>
      <c r="H52" s="16" t="s">
        <v>129</v>
      </c>
    </row>
    <row r="53" spans="1:8" s="6" customFormat="1">
      <c r="A53" s="31"/>
      <c r="B53" s="31"/>
      <c r="C53" s="13" t="s">
        <v>80</v>
      </c>
      <c r="D53" s="14"/>
      <c r="E53" s="20"/>
      <c r="F53" s="20"/>
      <c r="G53" s="21"/>
      <c r="H53" s="5"/>
    </row>
    <row r="54" spans="1:8" s="6" customFormat="1" ht="60" customHeight="1">
      <c r="A54" s="31">
        <v>43</v>
      </c>
      <c r="B54" s="39" t="s">
        <v>81</v>
      </c>
      <c r="C54" s="40" t="s">
        <v>82</v>
      </c>
      <c r="D54" s="41" t="s">
        <v>20</v>
      </c>
      <c r="E54" s="20">
        <f>6.5*8+6.3*4</f>
        <v>77.2</v>
      </c>
      <c r="F54" s="20"/>
      <c r="G54" s="21"/>
      <c r="H54" s="24" t="s">
        <v>83</v>
      </c>
    </row>
    <row r="55" spans="1:8" s="6" customFormat="1" ht="60" customHeight="1">
      <c r="A55" s="31">
        <v>44</v>
      </c>
      <c r="B55" s="39" t="s">
        <v>84</v>
      </c>
      <c r="C55" s="40" t="s">
        <v>85</v>
      </c>
      <c r="D55" s="41" t="s">
        <v>20</v>
      </c>
      <c r="E55" s="20">
        <f>(6.5+7.5)*8+(6.3+7.1)*4</f>
        <v>165.6</v>
      </c>
      <c r="F55" s="20"/>
      <c r="G55" s="21"/>
      <c r="H55" s="24" t="s">
        <v>83</v>
      </c>
    </row>
    <row r="56" spans="1:8" s="6" customFormat="1" ht="60" customHeight="1">
      <c r="A56" s="31">
        <v>45</v>
      </c>
      <c r="B56" s="39" t="s">
        <v>86</v>
      </c>
      <c r="C56" s="40" t="s">
        <v>87</v>
      </c>
      <c r="D56" s="41" t="s">
        <v>20</v>
      </c>
      <c r="E56" s="20">
        <f>3.75*2*8+3.55*2*4</f>
        <v>88.4</v>
      </c>
      <c r="F56" s="20"/>
      <c r="G56" s="21"/>
      <c r="H56" s="24" t="s">
        <v>83</v>
      </c>
    </row>
    <row r="57" spans="1:8" s="6" customFormat="1" ht="46.5" customHeight="1">
      <c r="A57" s="31">
        <v>46</v>
      </c>
      <c r="B57" s="39" t="s">
        <v>88</v>
      </c>
      <c r="C57" s="40" t="s">
        <v>89</v>
      </c>
      <c r="D57" s="41" t="s">
        <v>20</v>
      </c>
      <c r="E57" s="20">
        <f>(2330-2029)*2</f>
        <v>602</v>
      </c>
      <c r="F57" s="20"/>
      <c r="G57" s="21"/>
      <c r="H57" s="47" t="s">
        <v>90</v>
      </c>
    </row>
    <row r="58" spans="1:8" s="6" customFormat="1" ht="50.25" customHeight="1">
      <c r="A58" s="31">
        <v>47</v>
      </c>
      <c r="B58" s="39" t="s">
        <v>91</v>
      </c>
      <c r="C58" s="40" t="s">
        <v>92</v>
      </c>
      <c r="D58" s="41" t="s">
        <v>5</v>
      </c>
      <c r="E58" s="20">
        <f>(2300-2114)*6.5*0.12+115*6.3*0.12</f>
        <v>232.01999999999998</v>
      </c>
      <c r="F58" s="20"/>
      <c r="G58" s="21"/>
      <c r="H58" s="48" t="s">
        <v>152</v>
      </c>
    </row>
    <row r="59" spans="1:8" s="6" customFormat="1" ht="51.75" customHeight="1">
      <c r="A59" s="31">
        <v>48</v>
      </c>
      <c r="B59" s="39" t="s">
        <v>93</v>
      </c>
      <c r="C59" s="40" t="s">
        <v>94</v>
      </c>
      <c r="D59" s="41" t="s">
        <v>11</v>
      </c>
      <c r="E59" s="20">
        <f>(2300-2114)*3.75*2+115*3.55</f>
        <v>1803.25</v>
      </c>
      <c r="F59" s="20"/>
      <c r="G59" s="21"/>
      <c r="H59" s="48" t="s">
        <v>95</v>
      </c>
    </row>
    <row r="60" spans="1:8" s="6" customFormat="1" ht="61.5" customHeight="1">
      <c r="A60" s="31">
        <v>49</v>
      </c>
      <c r="B60" s="39" t="s">
        <v>96</v>
      </c>
      <c r="C60" s="40" t="s">
        <v>40</v>
      </c>
      <c r="D60" s="41" t="s">
        <v>11</v>
      </c>
      <c r="E60" s="20">
        <f>(2300-2114)*(6.5+3.75)*2+115*(6.3+3.55)*2</f>
        <v>6078.5</v>
      </c>
      <c r="F60" s="20"/>
      <c r="G60" s="21"/>
      <c r="H60" s="7" t="s">
        <v>41</v>
      </c>
    </row>
    <row r="61" spans="1:8" s="6" customFormat="1" ht="54.75" customHeight="1">
      <c r="A61" s="31">
        <v>50</v>
      </c>
      <c r="B61" s="39" t="s">
        <v>97</v>
      </c>
      <c r="C61" s="40" t="s">
        <v>43</v>
      </c>
      <c r="D61" s="41" t="s">
        <v>11</v>
      </c>
      <c r="E61" s="20">
        <f>(2300-2114)*(6.5+3.75)*2+115*(6.3+3.55)*2</f>
        <v>6078.5</v>
      </c>
      <c r="F61" s="20"/>
      <c r="G61" s="21"/>
      <c r="H61" s="7" t="s">
        <v>44</v>
      </c>
    </row>
    <row r="62" spans="1:8" s="6" customFormat="1" ht="62.25" customHeight="1">
      <c r="A62" s="31">
        <v>51</v>
      </c>
      <c r="B62" s="39" t="s">
        <v>98</v>
      </c>
      <c r="C62" s="40" t="s">
        <v>99</v>
      </c>
      <c r="D62" s="41" t="s">
        <v>11</v>
      </c>
      <c r="E62" s="20">
        <f>(2330-2029)*1*4*1.45</f>
        <v>1745.8</v>
      </c>
      <c r="F62" s="20"/>
      <c r="G62" s="21"/>
      <c r="H62" s="7" t="s">
        <v>41</v>
      </c>
    </row>
    <row r="63" spans="1:8" s="6" customFormat="1" ht="17.100000000000001" customHeight="1">
      <c r="A63" s="31"/>
      <c r="B63" s="31"/>
      <c r="C63" s="40" t="s">
        <v>100</v>
      </c>
      <c r="D63" s="14"/>
      <c r="E63" s="20"/>
      <c r="F63" s="20"/>
      <c r="G63" s="21"/>
      <c r="H63" s="5"/>
    </row>
    <row r="64" spans="1:8" s="6" customFormat="1" ht="74.25" customHeight="1">
      <c r="A64" s="31">
        <v>52</v>
      </c>
      <c r="B64" s="39" t="s">
        <v>101</v>
      </c>
      <c r="C64" s="40" t="s">
        <v>102</v>
      </c>
      <c r="D64" s="41" t="s">
        <v>11</v>
      </c>
      <c r="E64" s="20">
        <v>4.5</v>
      </c>
      <c r="F64" s="20"/>
      <c r="G64" s="21"/>
      <c r="H64" s="24" t="s">
        <v>130</v>
      </c>
    </row>
    <row r="65" spans="1:8" s="6" customFormat="1" ht="111" customHeight="1">
      <c r="A65" s="31">
        <v>53</v>
      </c>
      <c r="B65" s="39" t="s">
        <v>103</v>
      </c>
      <c r="C65" s="40" t="s">
        <v>104</v>
      </c>
      <c r="D65" s="41" t="s">
        <v>5</v>
      </c>
      <c r="E65" s="20">
        <v>4.5</v>
      </c>
      <c r="F65" s="20"/>
      <c r="G65" s="21"/>
      <c r="H65" s="24" t="s">
        <v>130</v>
      </c>
    </row>
    <row r="66" spans="1:8" s="6" customFormat="1" ht="34.5" customHeight="1">
      <c r="A66" s="31">
        <v>54</v>
      </c>
      <c r="B66" s="39" t="s">
        <v>105</v>
      </c>
      <c r="C66" s="40" t="s">
        <v>106</v>
      </c>
      <c r="D66" s="41" t="s">
        <v>16</v>
      </c>
      <c r="E66" s="20">
        <f>(6.3*(435-409+617-541)*0.7*1.21)/1000</f>
        <v>0.54428219999999994</v>
      </c>
      <c r="F66" s="20"/>
      <c r="G66" s="21"/>
      <c r="H66" s="24" t="s">
        <v>154</v>
      </c>
    </row>
    <row r="67" spans="1:8" s="6" customFormat="1" ht="76.5" customHeight="1">
      <c r="A67" s="31">
        <v>55</v>
      </c>
      <c r="B67" s="39" t="s">
        <v>107</v>
      </c>
      <c r="C67" s="40" t="s">
        <v>151</v>
      </c>
      <c r="D67" s="41" t="s">
        <v>16</v>
      </c>
      <c r="E67" s="20">
        <f>(2300-2114)/6*(0.3*0.3*78.6+0.45*9*0.888)/1000+3.421</f>
        <v>3.7517823999999997</v>
      </c>
      <c r="F67" s="20"/>
      <c r="G67" s="21"/>
      <c r="H67" s="24" t="s">
        <v>130</v>
      </c>
    </row>
    <row r="68" spans="1:8" s="6" customFormat="1" ht="16.899999999999999" customHeight="1">
      <c r="A68" s="31"/>
      <c r="B68" s="31"/>
      <c r="C68" s="40" t="s">
        <v>108</v>
      </c>
      <c r="D68" s="14"/>
      <c r="E68" s="20"/>
      <c r="F68" s="20"/>
      <c r="G68" s="21"/>
      <c r="H68" s="5"/>
    </row>
    <row r="69" spans="1:8" s="6" customFormat="1" ht="72">
      <c r="A69" s="31">
        <v>56</v>
      </c>
      <c r="B69" s="33" t="s">
        <v>109</v>
      </c>
      <c r="C69" s="26" t="s">
        <v>110</v>
      </c>
      <c r="D69" s="34" t="s">
        <v>5</v>
      </c>
      <c r="E69" s="20">
        <v>4</v>
      </c>
      <c r="F69" s="20"/>
      <c r="G69" s="21"/>
      <c r="H69" s="24" t="s">
        <v>130</v>
      </c>
    </row>
    <row r="70" spans="1:8" s="6" customFormat="1" ht="36.6" customHeight="1">
      <c r="A70" s="31">
        <v>57</v>
      </c>
      <c r="B70" s="33" t="s">
        <v>111</v>
      </c>
      <c r="C70" s="26" t="s">
        <v>112</v>
      </c>
      <c r="D70" s="34" t="s">
        <v>5</v>
      </c>
      <c r="E70" s="20">
        <v>4</v>
      </c>
      <c r="F70" s="20"/>
      <c r="G70" s="21"/>
      <c r="H70" s="24" t="s">
        <v>113</v>
      </c>
    </row>
    <row r="71" spans="1:8" s="6" customFormat="1" ht="60">
      <c r="A71" s="31">
        <v>58</v>
      </c>
      <c r="B71" s="33" t="s">
        <v>114</v>
      </c>
      <c r="C71" s="26" t="s">
        <v>115</v>
      </c>
      <c r="D71" s="34" t="s">
        <v>5</v>
      </c>
      <c r="E71" s="20">
        <v>22</v>
      </c>
      <c r="F71" s="20"/>
      <c r="G71" s="21"/>
      <c r="H71" s="24" t="s">
        <v>113</v>
      </c>
    </row>
    <row r="72" spans="1:8" s="6" customFormat="1" ht="16.899999999999999" customHeight="1">
      <c r="A72" s="31"/>
      <c r="B72" s="31"/>
      <c r="C72" s="13" t="s">
        <v>116</v>
      </c>
      <c r="D72" s="14"/>
      <c r="E72" s="20"/>
      <c r="F72" s="20"/>
      <c r="G72" s="21"/>
      <c r="H72" s="5"/>
    </row>
    <row r="73" spans="1:8" s="1" customFormat="1" ht="87.75" customHeight="1">
      <c r="A73" s="31">
        <v>59</v>
      </c>
      <c r="B73" s="39" t="s">
        <v>118</v>
      </c>
      <c r="C73" s="40" t="s">
        <v>119</v>
      </c>
      <c r="D73" s="41" t="s">
        <v>11</v>
      </c>
      <c r="E73" s="20">
        <f>(301-90)*24</f>
        <v>5064</v>
      </c>
      <c r="F73" s="20"/>
      <c r="G73" s="21"/>
      <c r="H73" s="24" t="s">
        <v>126</v>
      </c>
    </row>
    <row r="74" spans="1:8" s="6" customFormat="1" ht="87" customHeight="1">
      <c r="A74" s="31">
        <v>60</v>
      </c>
      <c r="B74" s="39" t="s">
        <v>120</v>
      </c>
      <c r="C74" s="40" t="s">
        <v>121</v>
      </c>
      <c r="D74" s="41" t="s">
        <v>20</v>
      </c>
      <c r="E74" s="20">
        <f>(2330-2029)*2</f>
        <v>602</v>
      </c>
      <c r="F74" s="20"/>
      <c r="G74" s="21"/>
      <c r="H74" s="24" t="s">
        <v>130</v>
      </c>
    </row>
    <row r="75" spans="1:8" s="1" customFormat="1" ht="59.65" customHeight="1">
      <c r="A75" s="31">
        <v>61</v>
      </c>
      <c r="B75" s="39" t="s">
        <v>122</v>
      </c>
      <c r="C75" s="40" t="s">
        <v>123</v>
      </c>
      <c r="D75" s="41" t="s">
        <v>20</v>
      </c>
      <c r="E75" s="20">
        <f>(2330-2029)/20*20</f>
        <v>301</v>
      </c>
      <c r="F75" s="20"/>
      <c r="G75" s="21"/>
      <c r="H75" s="5"/>
    </row>
    <row r="76" spans="1:8" s="1" customFormat="1" ht="49.35" customHeight="1">
      <c r="A76" s="31">
        <v>62</v>
      </c>
      <c r="B76" s="42" t="s">
        <v>124</v>
      </c>
      <c r="C76" s="43" t="s">
        <v>143</v>
      </c>
      <c r="D76" s="18" t="s">
        <v>144</v>
      </c>
      <c r="E76" s="20">
        <f>(2330-2029)/20*90</f>
        <v>1354.5</v>
      </c>
      <c r="F76" s="20"/>
      <c r="G76" s="21"/>
      <c r="H76" s="19" t="s">
        <v>131</v>
      </c>
    </row>
    <row r="77" spans="1:8" s="1" customFormat="1" ht="39" customHeight="1">
      <c r="A77" s="31">
        <v>63</v>
      </c>
      <c r="B77" s="15" t="s">
        <v>145</v>
      </c>
      <c r="C77" s="12" t="s">
        <v>146</v>
      </c>
      <c r="D77" s="18" t="s">
        <v>125</v>
      </c>
      <c r="E77" s="20">
        <v>30</v>
      </c>
      <c r="F77" s="20"/>
      <c r="G77" s="21"/>
      <c r="H77" s="44"/>
    </row>
    <row r="78" spans="1:8" s="1" customFormat="1" ht="39" customHeight="1">
      <c r="A78" s="31">
        <v>64</v>
      </c>
      <c r="B78" s="56" t="s">
        <v>171</v>
      </c>
      <c r="C78" s="57"/>
      <c r="D78" s="45" t="s">
        <v>164</v>
      </c>
      <c r="E78" s="62"/>
      <c r="F78" s="62"/>
      <c r="G78" s="63"/>
      <c r="H78" s="44"/>
    </row>
    <row r="79" spans="1:8" s="1" customFormat="1" ht="61.5" customHeight="1">
      <c r="A79" s="45">
        <v>65</v>
      </c>
      <c r="B79" s="25" t="s">
        <v>147</v>
      </c>
      <c r="C79" s="13" t="s">
        <v>148</v>
      </c>
      <c r="D79" s="14" t="s">
        <v>149</v>
      </c>
      <c r="E79" s="20">
        <v>1</v>
      </c>
      <c r="F79" s="20">
        <v>200000</v>
      </c>
      <c r="G79" s="50">
        <f>F79*E79</f>
        <v>200000</v>
      </c>
      <c r="H79" s="64" t="s">
        <v>168</v>
      </c>
    </row>
    <row r="80" spans="1:8" s="1" customFormat="1" ht="79.5" customHeight="1">
      <c r="A80" s="45">
        <v>66</v>
      </c>
      <c r="B80" s="8" t="s">
        <v>117</v>
      </c>
      <c r="C80" s="9" t="s">
        <v>165</v>
      </c>
      <c r="D80" s="10" t="s">
        <v>167</v>
      </c>
      <c r="E80" s="20">
        <v>1</v>
      </c>
      <c r="F80" s="20"/>
      <c r="G80" s="21">
        <v>360000</v>
      </c>
      <c r="H80" s="65"/>
    </row>
    <row r="81" spans="1:12" s="1" customFormat="1" ht="39" customHeight="1">
      <c r="A81" s="31">
        <v>67</v>
      </c>
      <c r="B81" s="56" t="s">
        <v>169</v>
      </c>
      <c r="C81" s="57"/>
      <c r="D81" s="15" t="s">
        <v>150</v>
      </c>
      <c r="E81" s="45"/>
      <c r="F81" s="45"/>
      <c r="G81" s="29"/>
      <c r="H81" s="46"/>
    </row>
    <row r="82" spans="1:12" s="1" customFormat="1" ht="39" customHeight="1">
      <c r="A82" s="45">
        <v>68</v>
      </c>
      <c r="B82" s="56" t="s">
        <v>170</v>
      </c>
      <c r="C82" s="57"/>
      <c r="D82" s="15" t="s">
        <v>150</v>
      </c>
      <c r="E82" s="45"/>
      <c r="F82" s="45"/>
      <c r="G82" s="29"/>
      <c r="H82" s="46"/>
    </row>
    <row r="83" spans="1:12" s="1" customFormat="1" ht="39" customHeight="1">
      <c r="A83" s="45">
        <v>69</v>
      </c>
      <c r="B83" s="56" t="s">
        <v>166</v>
      </c>
      <c r="C83" s="57"/>
      <c r="D83" s="15" t="s">
        <v>150</v>
      </c>
      <c r="E83" s="45"/>
      <c r="F83" s="45"/>
      <c r="G83" s="29"/>
      <c r="H83" s="46"/>
      <c r="L83" s="51"/>
    </row>
    <row r="84" spans="1:12" s="6" customFormat="1" ht="24.95" customHeight="1">
      <c r="A84" s="55" t="s">
        <v>162</v>
      </c>
      <c r="B84" s="55"/>
      <c r="C84" s="55"/>
      <c r="D84" s="55"/>
      <c r="E84" s="55"/>
      <c r="F84" s="55"/>
      <c r="G84" s="55"/>
      <c r="H84" s="55"/>
    </row>
    <row r="85" spans="1:12" s="6" customFormat="1" ht="24.95" customHeight="1">
      <c r="A85" s="49"/>
      <c r="B85" s="52" t="s">
        <v>163</v>
      </c>
      <c r="C85" s="52"/>
      <c r="D85" s="52"/>
      <c r="E85" s="49"/>
      <c r="F85" s="49"/>
      <c r="G85" s="49"/>
      <c r="H85" s="49"/>
    </row>
    <row r="86" spans="1:12" ht="24.95" customHeight="1">
      <c r="B86" s="49" t="s">
        <v>156</v>
      </c>
    </row>
    <row r="87" spans="1:12" ht="24.95" customHeight="1">
      <c r="B87" s="49" t="s">
        <v>157</v>
      </c>
    </row>
    <row r="88" spans="1:12" ht="24.95" customHeight="1">
      <c r="B88" s="49"/>
      <c r="C88" s="49"/>
      <c r="D88" s="49"/>
      <c r="E88" s="49"/>
      <c r="F88" s="49"/>
      <c r="G88" s="49"/>
      <c r="H88" s="49"/>
    </row>
  </sheetData>
  <mergeCells count="17">
    <mergeCell ref="H79:H80"/>
    <mergeCell ref="B85:D85"/>
    <mergeCell ref="A1:H1"/>
    <mergeCell ref="A2:D2"/>
    <mergeCell ref="A84:H84"/>
    <mergeCell ref="B83:C83"/>
    <mergeCell ref="B81:C81"/>
    <mergeCell ref="A3:A4"/>
    <mergeCell ref="B3:B4"/>
    <mergeCell ref="C3:C4"/>
    <mergeCell ref="D3:D4"/>
    <mergeCell ref="E3:E4"/>
    <mergeCell ref="F3:F4"/>
    <mergeCell ref="H3:H4"/>
    <mergeCell ref="G3:G4"/>
    <mergeCell ref="B78:C78"/>
    <mergeCell ref="B82:C82"/>
  </mergeCells>
  <phoneticPr fontId="3" type="noConversion"/>
  <printOptions horizontalCentered="1"/>
  <pageMargins left="0" right="0" top="0.39370078740157483" bottom="0.47244094488188981" header="0" footer="0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管廊工程工程量</vt:lpstr>
      <vt:lpstr>管廊工程工程量!Print_Area</vt:lpstr>
      <vt:lpstr>管廊工程工程量!Print_Titles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8 SE</dc:creator>
  <cp:lastModifiedBy>GONGSUN</cp:lastModifiedBy>
  <cp:lastPrinted>2019-11-15T09:04:25Z</cp:lastPrinted>
  <dcterms:created xsi:type="dcterms:W3CDTF">2006-09-14T16:00:00Z</dcterms:created>
  <dcterms:modified xsi:type="dcterms:W3CDTF">2019-11-15T09:19:22Z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